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янва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 2021'!$A$1:$F$25</definedName>
  </definedNames>
  <calcPr calcId="124519" iterate="1"/>
</workbook>
</file>

<file path=xl/calcChain.xml><?xml version="1.0" encoding="utf-8"?>
<calcChain xmlns="http://schemas.openxmlformats.org/spreadsheetml/2006/main">
  <c r="E8" i="14"/>
  <c r="E9"/>
  <c r="E10"/>
  <c r="E11"/>
  <c r="E12"/>
  <c r="E13"/>
  <c r="E14"/>
  <c r="E15"/>
  <c r="E16"/>
  <c r="E17"/>
  <c r="E18"/>
  <c r="E19"/>
  <c r="E20"/>
  <c r="E21"/>
  <c r="E22"/>
  <c r="D8"/>
  <c r="D9"/>
  <c r="D10"/>
  <c r="D11"/>
  <c r="D12"/>
  <c r="D13"/>
  <c r="D14"/>
  <c r="D15"/>
  <c r="D16"/>
  <c r="D17"/>
  <c r="D18"/>
  <c r="D19"/>
  <c r="D20"/>
  <c r="D21"/>
  <c r="D22"/>
  <c r="D7"/>
  <c r="D23" s="1"/>
  <c r="C8"/>
  <c r="C9"/>
  <c r="C10"/>
  <c r="C11"/>
  <c r="C12"/>
  <c r="C13"/>
  <c r="C14"/>
  <c r="C15"/>
  <c r="C16"/>
  <c r="C17"/>
  <c r="C18"/>
  <c r="C19"/>
  <c r="C20"/>
  <c r="C21"/>
  <c r="C22"/>
  <c r="C7"/>
  <c r="C23" s="1"/>
  <c r="F23" l="1"/>
  <c r="E7"/>
  <c r="F20"/>
  <c r="F8"/>
  <c r="F9"/>
  <c r="F10"/>
  <c r="F11"/>
  <c r="F12"/>
  <c r="F13"/>
  <c r="F14"/>
  <c r="F15"/>
  <c r="F16"/>
  <c r="F17"/>
  <c r="F18"/>
  <c r="F19"/>
  <c r="F21"/>
  <c r="F22"/>
  <c r="V23"/>
  <c r="X23"/>
  <c r="F7"/>
  <c r="E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<sst xmlns="http://schemas.openxmlformats.org/spreadsheetml/2006/main" count="366" uniqueCount="57">
  <si>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</si>
  <si>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</si>
  <si>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</si>
  <si>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</si>
  <si>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</si>
  <si>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</si>
  <si>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</si>
  <si>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</si>
  <si>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</si>
  <si>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</si>
  <si>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</si>
  <si>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</si>
  <si>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</si>
  <si>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</si>
  <si>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</si>
  <si>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</si>
  <si>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</si>
  <si>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</si>
  <si>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</si>
  <si>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</si>
  <si>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</si>
  <si>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</si>
  <si>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</si>
  <si>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</si>
  <si>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</si>
  <si>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</si>
  <si>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</si>
  <si>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</si>
  <si>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</si>
  <si>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</si>
  <si>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</si>
  <si>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</si>
  <si>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</si>
  <si>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</si>
  <si>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</si>
  <si>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</si>
  <si>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</si>
  <si>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</si>
  <si>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</si>
  <si>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</si>
  <si>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</si>
  <si>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</si>
  <si>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</si>
  <si>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</si>
  <si>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</si>
  <si>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</si>
  <si>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</si>
  <si>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</si>
  <si>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</si>
  <si>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</si>
  <si>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</si>
  <si>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</si>
  <si>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Кассовое исполнение за январь-апрель
2020 года</t>
  </si>
  <si>
    <t>Кассовое исполнение за январь-апрель
2021 года</t>
  </si>
  <si>
    <t xml:space="preserve"> за январь-апрель 2020 года и январь-апрель 2021 года</t>
  </si>
  <si>
    <t>2021 год</t>
  </si>
  <si>
    <t>2020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</si>
</sst>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4" fontId="11" fillId="0" borderId="0" xfId="0" applyNumberFormat="1" applyFont="1" applyFill="1" applyBorder="1" applyAlignment="1">
      <alignment horizontal="center" vertical="center" wrapText="1"/>
    </xf>
    <xf numFmtId="166" fontId="5" fillId="0" borderId="8" xfId="33" applyNumberFormat="1" applyFont="1" applyFill="1" applyBorder="1" applyAlignment="1" applyProtection="1">
      <protection hidden="1"/>
    </xf>
    <xf numFmtId="166" fontId="5" fillId="0" borderId="1" xfId="33" applyNumberFormat="1" applyFont="1" applyFill="1" applyBorder="1" applyAlignment="1" applyProtection="1">
      <protection hidden="1"/>
    </xf>
    <xf numFmtId="166" fontId="5" fillId="0" borderId="8" xfId="34" applyNumberFormat="1" applyFont="1" applyFill="1" applyBorder="1" applyAlignment="1" applyProtection="1">
      <protection hidden="1"/>
    </xf>
    <xf numFmtId="166" fontId="5" fillId="0" borderId="1" xfId="34" applyNumberFormat="1" applyFont="1" applyFill="1" applyBorder="1" applyAlignment="1" applyProtection="1">
      <protection hidden="1"/>
    </xf>
    <xf numFmtId="0" fontId="21" fillId="0" borderId="0" xfId="16" applyFont="1" applyFill="1" applyBorder="1" applyAlignment="1">
      <alignment horizontal="center"/>
    </xf>
  </cellXfs>
  <cellStyles count="35">
    <cellStyle name="Обычный" xfId="0" builtinId="0"/>
    <cellStyle name="Обычный 10" xfId="31"/>
    <cellStyle name="Обычный 11" xfId="32"/>
    <cellStyle name="Обычный 13" xfId="33"/>
    <cellStyle name="Обычный 14" xfId="34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34"/>
  <sheetViews>
    <sheetView tabSelected="1" view="pageBreakPreview" topLeftCell="A6" zoomScaleSheetLayoutView="100" workbookViewId="0">
      <selection activeCell="B10" sqref="B10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79" t="s">
        <v>14</v>
      </c>
      <c r="B2" s="79"/>
      <c r="C2" s="79"/>
      <c r="D2" s="79"/>
      <c r="E2" s="79"/>
      <c r="F2" s="79"/>
      <c r="G2" s="77"/>
      <c r="H2" s="77"/>
    </row>
    <row r="3" spans="1:25" ht="15">
      <c r="A3" s="79" t="s">
        <v>13</v>
      </c>
      <c r="B3" s="79"/>
      <c r="C3" s="79"/>
      <c r="D3" s="79"/>
      <c r="E3" s="79"/>
      <c r="F3" s="79"/>
      <c r="G3" s="77"/>
      <c r="H3" s="77"/>
    </row>
    <row r="4" spans="1:25" ht="15">
      <c r="A4" s="80" t="s">
        <v>54</v>
      </c>
      <c r="B4" s="80"/>
      <c r="C4" s="80"/>
      <c r="D4" s="80"/>
      <c r="E4" s="80"/>
      <c r="F4" s="80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4.95" customHeight="1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86"/>
      <c r="H6" s="86"/>
      <c r="I6" s="91" t="s">
        <v>56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>
        <v>2020</v>
      </c>
      <c r="W6" s="91"/>
      <c r="X6" s="91">
        <v>2021</v>
      </c>
      <c r="Y6" s="91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17616.69628</v>
      </c>
      <c r="D7" s="14">
        <f>Y7/1000</f>
        <v>18433.063529999999</v>
      </c>
      <c r="E7" s="14">
        <f>D7-C7</f>
        <v>816.36724999999933</v>
      </c>
      <c r="F7" s="13">
        <f>ROUND(D7/C7*100,1)</f>
        <v>104.6</v>
      </c>
      <c r="I7" s="90">
        <v>17616696.280000001</v>
      </c>
      <c r="J7" s="64"/>
      <c r="L7" s="64"/>
      <c r="N7" s="67"/>
      <c r="P7" s="65"/>
      <c r="V7" s="74"/>
      <c r="X7" s="72"/>
      <c r="Y7" s="88">
        <v>18433063.530000001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93472.538060000006</v>
      </c>
      <c r="D8" s="14">
        <f t="shared" ref="D8:D22" si="1">Y8/1000</f>
        <v>93643.953450000001</v>
      </c>
      <c r="E8" s="14">
        <f t="shared" ref="E8:E22" si="2">D8-C8</f>
        <v>171.41538999999466</v>
      </c>
      <c r="F8" s="13">
        <f>ROUND(D8/C8*100,1)</f>
        <v>100.2</v>
      </c>
      <c r="I8" s="90">
        <v>93472538.060000002</v>
      </c>
      <c r="J8" s="63"/>
      <c r="L8" s="63"/>
      <c r="N8" s="65"/>
      <c r="P8" s="65"/>
      <c r="V8" s="74"/>
      <c r="X8" s="71"/>
      <c r="Y8" s="88">
        <v>93643953.450000003</v>
      </c>
    </row>
    <row r="9" spans="1:25" s="9" customFormat="1" ht="30">
      <c r="A9" s="15">
        <v>602</v>
      </c>
      <c r="B9" s="10" t="s">
        <v>8</v>
      </c>
      <c r="C9" s="14">
        <f t="shared" si="0"/>
        <v>29079.745129999999</v>
      </c>
      <c r="D9" s="14">
        <f t="shared" si="1"/>
        <v>42933.811379999999</v>
      </c>
      <c r="E9" s="14">
        <f t="shared" si="2"/>
        <v>13854.06625</v>
      </c>
      <c r="F9" s="13">
        <f t="shared" ref="F9:F23" si="3">ROUND(D9/C9*100,1)</f>
        <v>147.6</v>
      </c>
      <c r="I9" s="90">
        <v>29079745.129999999</v>
      </c>
      <c r="J9" s="63"/>
      <c r="L9" s="63"/>
      <c r="N9" s="65"/>
      <c r="P9" s="65"/>
      <c r="V9" s="74"/>
      <c r="X9" s="71"/>
      <c r="Y9" s="88">
        <v>42933811.380000003</v>
      </c>
    </row>
    <row r="10" spans="1:25" s="9" customFormat="1" ht="30">
      <c r="A10" s="15">
        <v>604</v>
      </c>
      <c r="B10" s="10" t="s">
        <v>7</v>
      </c>
      <c r="C10" s="14">
        <f t="shared" si="0"/>
        <v>60326.815210000001</v>
      </c>
      <c r="D10" s="14">
        <f t="shared" si="1"/>
        <v>45989.347110000002</v>
      </c>
      <c r="E10" s="14">
        <f t="shared" si="2"/>
        <v>-14337.468099999998</v>
      </c>
      <c r="F10" s="13">
        <f t="shared" si="3"/>
        <v>76.2</v>
      </c>
      <c r="I10" s="90">
        <v>60326815.210000001</v>
      </c>
      <c r="J10" s="63"/>
      <c r="L10" s="63"/>
      <c r="N10" s="65"/>
      <c r="P10" s="65"/>
      <c r="V10" s="74"/>
      <c r="X10" s="71"/>
      <c r="Y10" s="88">
        <v>45989347.109999999</v>
      </c>
    </row>
    <row r="11" spans="1:25" s="9" customFormat="1" ht="45">
      <c r="A11" s="15">
        <v>605</v>
      </c>
      <c r="B11" s="10" t="s">
        <v>6</v>
      </c>
      <c r="C11" s="14">
        <f t="shared" si="0"/>
        <v>11101.55545</v>
      </c>
      <c r="D11" s="14">
        <f t="shared" si="1"/>
        <v>11552.26482</v>
      </c>
      <c r="E11" s="14">
        <f t="shared" si="2"/>
        <v>450.70937000000049</v>
      </c>
      <c r="F11" s="13">
        <f t="shared" si="3"/>
        <v>104.1</v>
      </c>
      <c r="I11" s="90">
        <v>11101555.449999999</v>
      </c>
      <c r="J11" s="63"/>
      <c r="L11" s="63"/>
      <c r="N11" s="65"/>
      <c r="P11" s="65"/>
      <c r="V11" s="74"/>
      <c r="X11" s="71"/>
      <c r="Y11" s="88">
        <v>11552264.82</v>
      </c>
    </row>
    <row r="12" spans="1:25" s="9" customFormat="1" ht="30">
      <c r="A12" s="15">
        <v>606</v>
      </c>
      <c r="B12" s="10" t="s">
        <v>18</v>
      </c>
      <c r="C12" s="14">
        <f t="shared" si="0"/>
        <v>1410932.4591099999</v>
      </c>
      <c r="D12" s="14">
        <f t="shared" si="1"/>
        <v>1700817.9967799999</v>
      </c>
      <c r="E12" s="14">
        <f t="shared" si="2"/>
        <v>289885.53766999999</v>
      </c>
      <c r="F12" s="13">
        <f t="shared" si="3"/>
        <v>120.5</v>
      </c>
      <c r="I12" s="90">
        <v>1410932459.1099999</v>
      </c>
      <c r="J12" s="63"/>
      <c r="L12" s="63"/>
      <c r="N12" s="65"/>
      <c r="P12" s="65"/>
      <c r="V12" s="74"/>
      <c r="X12" s="71"/>
      <c r="Y12" s="88">
        <v>1700817996.78</v>
      </c>
    </row>
    <row r="13" spans="1:25" s="9" customFormat="1" ht="45">
      <c r="A13" s="15">
        <v>607</v>
      </c>
      <c r="B13" s="10" t="s">
        <v>23</v>
      </c>
      <c r="C13" s="14">
        <f t="shared" si="0"/>
        <v>164792.73994999999</v>
      </c>
      <c r="D13" s="14">
        <f t="shared" si="1"/>
        <v>168505.28775999998</v>
      </c>
      <c r="E13" s="14">
        <f t="shared" si="2"/>
        <v>3712.5478099999891</v>
      </c>
      <c r="F13" s="13">
        <f t="shared" si="3"/>
        <v>102.3</v>
      </c>
      <c r="I13" s="90">
        <v>164792739.94999999</v>
      </c>
      <c r="J13" s="63"/>
      <c r="L13" s="63"/>
      <c r="N13" s="65"/>
      <c r="P13" s="65"/>
      <c r="V13" s="74"/>
      <c r="X13" s="71"/>
      <c r="Y13" s="88">
        <v>168505287.75999999</v>
      </c>
    </row>
    <row r="14" spans="1:25" s="9" customFormat="1" ht="45">
      <c r="A14" s="15">
        <v>609</v>
      </c>
      <c r="B14" s="10" t="s">
        <v>19</v>
      </c>
      <c r="C14" s="14">
        <f t="shared" si="0"/>
        <v>993534.91641999991</v>
      </c>
      <c r="D14" s="14">
        <f t="shared" si="1"/>
        <v>1440261.6426199998</v>
      </c>
      <c r="E14" s="14">
        <f t="shared" si="2"/>
        <v>446726.72619999992</v>
      </c>
      <c r="F14" s="13">
        <f t="shared" si="3"/>
        <v>145</v>
      </c>
      <c r="I14" s="90">
        <v>993534916.41999996</v>
      </c>
      <c r="J14" s="63"/>
      <c r="L14" s="63"/>
      <c r="N14" s="65"/>
      <c r="P14" s="65"/>
      <c r="V14" s="74"/>
      <c r="X14" s="71"/>
      <c r="Y14" s="88">
        <v>1440261642.6199999</v>
      </c>
    </row>
    <row r="15" spans="1:25" s="9" customFormat="1" ht="30">
      <c r="A15" s="15">
        <v>611</v>
      </c>
      <c r="B15" s="10" t="s">
        <v>24</v>
      </c>
      <c r="C15" s="14">
        <f t="shared" si="0"/>
        <v>73795.80502</v>
      </c>
      <c r="D15" s="14">
        <f t="shared" si="1"/>
        <v>90773.135769999993</v>
      </c>
      <c r="E15" s="14">
        <f t="shared" si="2"/>
        <v>16977.330749999994</v>
      </c>
      <c r="F15" s="13">
        <f t="shared" si="3"/>
        <v>123</v>
      </c>
      <c r="I15" s="90">
        <v>73795805.019999996</v>
      </c>
      <c r="J15" s="63"/>
      <c r="L15" s="63"/>
      <c r="N15" s="65"/>
      <c r="P15" s="65"/>
      <c r="V15" s="74"/>
      <c r="X15" s="71"/>
      <c r="Y15" s="88">
        <v>90773135.769999996</v>
      </c>
    </row>
    <row r="16" spans="1:25" s="9" customFormat="1" ht="30">
      <c r="A16" s="15">
        <v>617</v>
      </c>
      <c r="B16" s="10" t="s">
        <v>5</v>
      </c>
      <c r="C16" s="14">
        <f t="shared" si="0"/>
        <v>50444.48762</v>
      </c>
      <c r="D16" s="14">
        <f t="shared" si="1"/>
        <v>72592.722659999999</v>
      </c>
      <c r="E16" s="14">
        <f t="shared" si="2"/>
        <v>22148.23504</v>
      </c>
      <c r="F16" s="13">
        <f t="shared" si="3"/>
        <v>143.9</v>
      </c>
      <c r="I16" s="90">
        <v>50444487.619999997</v>
      </c>
      <c r="J16" s="63"/>
      <c r="L16" s="63"/>
      <c r="N16" s="65"/>
      <c r="P16" s="65"/>
      <c r="V16" s="74"/>
      <c r="X16" s="71"/>
      <c r="Y16" s="88">
        <v>72592722.659999996</v>
      </c>
    </row>
    <row r="17" spans="1:25" s="9" customFormat="1" ht="30">
      <c r="A17" s="15">
        <v>618</v>
      </c>
      <c r="B17" s="10" t="s">
        <v>4</v>
      </c>
      <c r="C17" s="14">
        <f t="shared" si="0"/>
        <v>40680.776409999999</v>
      </c>
      <c r="D17" s="14">
        <f t="shared" si="1"/>
        <v>47079.449759999996</v>
      </c>
      <c r="E17" s="14">
        <f t="shared" si="2"/>
        <v>6398.6733499999973</v>
      </c>
      <c r="F17" s="13">
        <f t="shared" si="3"/>
        <v>115.7</v>
      </c>
      <c r="I17" s="90">
        <v>40680776.409999996</v>
      </c>
      <c r="J17" s="63"/>
      <c r="L17" s="63"/>
      <c r="N17" s="65"/>
      <c r="P17" s="65"/>
      <c r="V17" s="74"/>
      <c r="X17" s="71"/>
      <c r="Y17" s="88">
        <v>47079449.759999998</v>
      </c>
    </row>
    <row r="18" spans="1:25" s="9" customFormat="1" ht="30">
      <c r="A18" s="15">
        <v>619</v>
      </c>
      <c r="B18" s="10" t="s">
        <v>3</v>
      </c>
      <c r="C18" s="14">
        <f t="shared" si="0"/>
        <v>90507.762730000002</v>
      </c>
      <c r="D18" s="14">
        <f t="shared" si="1"/>
        <v>91454.736540000013</v>
      </c>
      <c r="E18" s="14">
        <f t="shared" si="2"/>
        <v>946.97381000001042</v>
      </c>
      <c r="F18" s="13">
        <f t="shared" si="3"/>
        <v>101</v>
      </c>
      <c r="I18" s="90">
        <v>90507762.730000004</v>
      </c>
      <c r="J18" s="63"/>
      <c r="L18" s="63"/>
      <c r="N18" s="65"/>
      <c r="P18" s="65"/>
      <c r="V18" s="74"/>
      <c r="X18" s="71"/>
      <c r="Y18" s="88">
        <v>91454736.540000007</v>
      </c>
    </row>
    <row r="19" spans="1:25" s="9" customFormat="1" ht="30">
      <c r="A19" s="15">
        <v>620</v>
      </c>
      <c r="B19" s="10" t="s">
        <v>2</v>
      </c>
      <c r="C19" s="14">
        <f t="shared" si="0"/>
        <v>445844.29032999999</v>
      </c>
      <c r="D19" s="14">
        <f t="shared" si="1"/>
        <v>442015.80612000002</v>
      </c>
      <c r="E19" s="14">
        <f t="shared" si="2"/>
        <v>-3828.484209999966</v>
      </c>
      <c r="F19" s="13">
        <f t="shared" si="3"/>
        <v>99.1</v>
      </c>
      <c r="I19" s="90">
        <v>445844290.32999998</v>
      </c>
      <c r="J19" s="63"/>
      <c r="L19" s="63"/>
      <c r="N19" s="65"/>
      <c r="P19" s="65"/>
      <c r="V19" s="74"/>
      <c r="X19" s="71"/>
      <c r="Y19" s="88">
        <v>442015806.12</v>
      </c>
    </row>
    <row r="20" spans="1:25" s="9" customFormat="1" ht="30">
      <c r="A20" s="15">
        <v>621</v>
      </c>
      <c r="B20" s="10" t="s">
        <v>1</v>
      </c>
      <c r="C20" s="14">
        <f t="shared" si="0"/>
        <v>194725.33882</v>
      </c>
      <c r="D20" s="14">
        <f t="shared" si="1"/>
        <v>118199.12993000001</v>
      </c>
      <c r="E20" s="14">
        <f t="shared" si="2"/>
        <v>-76526.208889999994</v>
      </c>
      <c r="F20" s="13">
        <f>ROUND(D20/C20*100,1)</f>
        <v>60.7</v>
      </c>
      <c r="I20" s="90">
        <v>194725338.81999999</v>
      </c>
      <c r="J20" s="63"/>
      <c r="L20" s="63"/>
      <c r="N20" s="65"/>
      <c r="P20" s="65"/>
      <c r="V20" s="74"/>
      <c r="X20" s="71"/>
      <c r="Y20" s="88">
        <v>118199129.93000001</v>
      </c>
    </row>
    <row r="21" spans="1:25" s="9" customFormat="1" ht="45">
      <c r="A21" s="15">
        <v>624</v>
      </c>
      <c r="B21" s="10" t="s">
        <v>20</v>
      </c>
      <c r="C21" s="14">
        <f t="shared" si="0"/>
        <v>29591.748920000002</v>
      </c>
      <c r="D21" s="14">
        <f t="shared" si="1"/>
        <v>30551.71788</v>
      </c>
      <c r="E21" s="14">
        <f t="shared" si="2"/>
        <v>959.96895999999833</v>
      </c>
      <c r="F21" s="13">
        <f t="shared" si="3"/>
        <v>103.2</v>
      </c>
      <c r="I21" s="90">
        <v>29591748.920000002</v>
      </c>
      <c r="J21" s="63"/>
      <c r="L21" s="63"/>
      <c r="N21" s="65"/>
      <c r="P21" s="65"/>
      <c r="V21" s="74"/>
      <c r="X21" s="71"/>
      <c r="Y21" s="88">
        <v>30551717.879999999</v>
      </c>
    </row>
    <row r="22" spans="1:25" s="9" customFormat="1" ht="30.75" thickBot="1">
      <c r="A22" s="61">
        <v>643</v>
      </c>
      <c r="B22" s="30" t="s">
        <v>22</v>
      </c>
      <c r="C22" s="14">
        <f t="shared" si="0"/>
        <v>4931.8549999999996</v>
      </c>
      <c r="D22" s="14">
        <f t="shared" si="1"/>
        <v>5198.0072499999997</v>
      </c>
      <c r="E22" s="14">
        <f t="shared" si="2"/>
        <v>266.15225000000009</v>
      </c>
      <c r="F22" s="13">
        <f t="shared" si="3"/>
        <v>105.4</v>
      </c>
      <c r="I22" s="89">
        <v>4931855</v>
      </c>
      <c r="J22" s="62"/>
      <c r="L22" s="62"/>
      <c r="N22" s="66"/>
      <c r="P22" s="66"/>
      <c r="V22" s="73"/>
      <c r="X22" s="70"/>
      <c r="Y22" s="87">
        <v>5198007.25</v>
      </c>
    </row>
    <row r="23" spans="1:25" s="8" customFormat="1" ht="15">
      <c r="A23" s="81" t="s">
        <v>0</v>
      </c>
      <c r="B23" s="81"/>
      <c r="C23" s="14">
        <f>SUM(C7:C22)</f>
        <v>3711379.5304599996</v>
      </c>
      <c r="D23" s="14">
        <f>SUM(D7:D22)</f>
        <v>4420002.0733599998</v>
      </c>
      <c r="E23" s="14">
        <f t="shared" ref="E23" si="4">SUM(E7:E22)</f>
        <v>708622.54289999988</v>
      </c>
      <c r="F23" s="13">
        <f t="shared" si="3"/>
        <v>119.1</v>
      </c>
      <c r="G23" s="9"/>
      <c r="H23" s="9"/>
      <c r="V23" s="69">
        <f>SUM(V7:V22)</f>
        <v>0</v>
      </c>
      <c r="W23" s="69"/>
      <c r="X23" s="69">
        <f>SUM(X7:X22)</f>
        <v>0</v>
      </c>
    </row>
    <row r="24" spans="1:25" ht="12.6" customHeight="1">
      <c r="A24" s="35"/>
      <c r="B24" s="47"/>
      <c r="C24" s="48"/>
      <c r="D24" s="20"/>
      <c r="E24" s="68"/>
    </row>
    <row r="25" spans="1:25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25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25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25" ht="15.75" hidden="1">
      <c r="A28" s="35" t="s">
        <v>50</v>
      </c>
      <c r="B28" s="38"/>
      <c r="C28" s="37"/>
      <c r="E28" s="6"/>
    </row>
    <row r="29" spans="1:25" ht="15" hidden="1">
      <c r="A29" s="35" t="s">
        <v>29</v>
      </c>
      <c r="B29" s="38"/>
      <c r="C29" s="41"/>
      <c r="F29" s="41" t="s">
        <v>47</v>
      </c>
      <c r="G29" s="41"/>
      <c r="H29" s="41"/>
    </row>
    <row r="31" spans="1:25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30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4" t="s">
        <v>0</v>
      </c>
      <c r="B22" s="85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31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4" t="s">
        <v>0</v>
      </c>
      <c r="B22" s="85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32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4" t="s">
        <v>0</v>
      </c>
      <c r="B22" s="85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33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4" t="s">
        <v>0</v>
      </c>
      <c r="B22" s="85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40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4" t="s">
        <v>0</v>
      </c>
      <c r="B22" s="85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41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4" t="s">
        <v>0</v>
      </c>
      <c r="B22" s="85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42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4" t="s">
        <v>0</v>
      </c>
      <c r="B22" s="85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43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4" t="s">
        <v>0</v>
      </c>
      <c r="B22" s="85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44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4" t="s">
        <v>0</v>
      </c>
      <c r="B22" s="85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45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4" t="s">
        <v>0</v>
      </c>
      <c r="B22" s="85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2021-03-09T15:21:01Z</cp:lastPrinted>
  <dcterms:created xsi:type="dcterms:W3CDTF">2012-05-05T05:42:17Z</dcterms:created>
  <dcterms:modified xsi:type="dcterms:W3CDTF">2021-05-12T08:43:50Z</dcterms:modified>
</cp:coreProperties>
</file>